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refMode="R1C1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M33" i="2"/>
  <c r="L33" i="2"/>
  <c r="L34" i="2"/>
  <c r="M34" i="2"/>
  <c r="M36" i="2"/>
  <c r="L36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M30" i="2"/>
  <c r="L30" i="2"/>
  <c r="L31" i="2"/>
  <c r="M31" i="2"/>
  <c r="K29" i="3"/>
  <c r="L29" i="3"/>
  <c r="M29" i="2"/>
  <c r="L29" i="2"/>
  <c r="K31" i="3"/>
  <c r="L31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6" i="2" l="1"/>
  <c r="M26" i="2"/>
  <c r="M18" i="2"/>
  <c r="L18" i="2"/>
  <c r="L14" i="2"/>
  <c r="M14" i="2"/>
  <c r="L37" i="2"/>
  <c r="M37" i="2"/>
  <c r="M21" i="2"/>
  <c r="L21" i="2"/>
  <c r="L17" i="2"/>
  <c r="M17" i="2"/>
  <c r="L13" i="2"/>
  <c r="M13" i="2"/>
  <c r="M9" i="2"/>
  <c r="L9" i="2"/>
  <c r="M42" i="2"/>
  <c r="L42" i="2"/>
  <c r="L22" i="2"/>
  <c r="M22" i="2"/>
  <c r="L10" i="2"/>
  <c r="M10" i="2"/>
  <c r="M41" i="2"/>
  <c r="L41" i="2"/>
  <c r="L25" i="2"/>
  <c r="M25" i="2"/>
  <c r="L40" i="2"/>
  <c r="M40" i="2"/>
  <c r="L28" i="2"/>
  <c r="M28" i="2"/>
  <c r="M24" i="2"/>
  <c r="L24" i="2"/>
  <c r="M20" i="2"/>
  <c r="L20" i="2"/>
  <c r="L16" i="2"/>
  <c r="M16" i="2"/>
  <c r="M12" i="2"/>
  <c r="L12" i="2"/>
  <c r="M8" i="2"/>
  <c r="L8" i="2"/>
  <c r="L38" i="2"/>
  <c r="M38" i="2"/>
  <c r="K37" i="3"/>
  <c r="L37" i="3"/>
  <c r="M39" i="2"/>
  <c r="L39" i="2"/>
  <c r="M27" i="2"/>
  <c r="L27" i="2"/>
  <c r="M23" i="2"/>
  <c r="L23" i="2"/>
  <c r="L19" i="2"/>
  <c r="M19" i="2"/>
  <c r="M15" i="2"/>
  <c r="L15" i="2"/>
  <c r="M11" i="2"/>
  <c r="L11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8" i="3" l="1"/>
  <c r="L18" i="3"/>
  <c r="K33" i="3"/>
  <c r="L33" i="3"/>
  <c r="K23" i="3"/>
  <c r="L23" i="3"/>
  <c r="K39" i="3"/>
  <c r="L39" i="3"/>
  <c r="L10" i="3"/>
  <c r="K10" i="3"/>
  <c r="L22" i="3"/>
  <c r="K22" i="3"/>
  <c r="K38" i="3"/>
  <c r="L38" i="3"/>
  <c r="M8" i="1"/>
  <c r="N8" i="1"/>
  <c r="K15" i="3"/>
  <c r="L15" i="3"/>
  <c r="L34" i="3"/>
  <c r="K34" i="3"/>
  <c r="K8" i="3"/>
  <c r="L8" i="3"/>
  <c r="K12" i="3"/>
  <c r="L12" i="3"/>
  <c r="L16" i="3"/>
  <c r="K16" i="3"/>
  <c r="K20" i="3"/>
  <c r="L20" i="3"/>
  <c r="K24" i="3"/>
  <c r="L24" i="3"/>
  <c r="L28" i="3"/>
  <c r="K28" i="3"/>
  <c r="K35" i="3"/>
  <c r="L35" i="3"/>
  <c r="K40" i="3"/>
  <c r="L40" i="3"/>
  <c r="K14" i="3"/>
  <c r="L14" i="3"/>
  <c r="K26" i="3"/>
  <c r="L26" i="3"/>
  <c r="K11" i="3"/>
  <c r="L11" i="3"/>
  <c r="L19" i="3"/>
  <c r="K19" i="3"/>
  <c r="K27" i="3"/>
  <c r="L27" i="3"/>
  <c r="K9" i="3"/>
  <c r="L9" i="3"/>
  <c r="K13" i="3"/>
  <c r="L13" i="3"/>
  <c r="K17" i="3"/>
  <c r="L17" i="3"/>
  <c r="K21" i="3"/>
  <c r="L21" i="3"/>
  <c r="L25" i="3"/>
  <c r="K25" i="3"/>
  <c r="K32" i="3"/>
  <c r="L32" i="3"/>
  <c r="K36" i="3"/>
  <c r="L36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10" i="1"/>
  <c r="N10" i="1"/>
  <c r="M14" i="1"/>
  <c r="N14" i="1"/>
  <c r="M18" i="1"/>
  <c r="N18" i="1"/>
  <c r="M22" i="1"/>
  <c r="N22" i="1"/>
  <c r="K41" i="3"/>
  <c r="L41" i="3"/>
  <c r="M13" i="1"/>
  <c r="N13" i="1"/>
  <c r="N23" i="1"/>
  <c r="M23" i="1"/>
  <c r="N17" i="1"/>
  <c r="M17" i="1"/>
  <c r="K42" i="3"/>
  <c r="L42" i="3"/>
  <c r="M11" i="1"/>
  <c r="N11" i="1"/>
  <c r="M15" i="1"/>
  <c r="N15" i="1"/>
  <c r="M19" i="1"/>
  <c r="N19" i="1"/>
  <c r="M12" i="1"/>
  <c r="N12" i="1"/>
  <c r="M16" i="1"/>
  <c r="N16" i="1"/>
  <c r="M20" i="1"/>
  <c r="N20" i="1"/>
  <c r="M24" i="1"/>
  <c r="N24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<sst xmlns="http://schemas.openxmlformats.org/spreadsheetml/2006/main" count="159" uniqueCount="61">
  <si>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</si>
  <si>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</si>
  <si>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</si>
  <si>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</si>
  <si>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</si>
  <si>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</si>
  <si>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</si>
  <si>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</si>
  <si>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</si>
  <si>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</si>
  <si>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</si>
  <si>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</si>
  <si>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</si>
  <si>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</si>
  <si>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</si>
  <si>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</si>
  <si>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</si>
  <si>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</si>
  <si>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</si>
  <si>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</si>
  <si>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</si>
  <si>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</si>
  <si>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</si>
  <si>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</si>
  <si>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</si>
  <si>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</si>
  <si>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</si>
  <si>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</si>
  <si>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</si>
  <si>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</si>
  <si>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</si>
  <si>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</si>
  <si>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</si>
  <si>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</si>
  <si>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</si>
  <si>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</si>
  <si>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</si>
  <si>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</si>
  <si>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</si>
  <si>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</si>
  <si>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</si>
  <si>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</si>
  <si>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</si>
  <si>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</si>
  <si>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</si>
  <si>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</si>
  <si>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</si>
  <si>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</si>
  <si>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</si>
  <si>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</si>
  <si>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</si>
  <si>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</si>
  <si>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</si>
  <si>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</si>
  <si>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</si>
  <si>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</si>
  <si>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</si>
  <si>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</si>
  <si>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HIST</t>
  </si>
  <si>
    <t>Fall 23 FTEF</t>
  </si>
  <si>
    <t xml:space="preserve">8 D01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</si>
</sst>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G18" sqref="G1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0" t="str">
        <f>'23-24 Summary'!C2</f>
        <v>HIST</v>
      </c>
      <c r="H2" s="110"/>
      <c r="I2" s="110"/>
      <c r="J2" s="11">
        <f>'23-24 Summary'!D2</f>
        <v>10.4</v>
      </c>
      <c r="K2" s="4">
        <f>SUM(K7:K24)</f>
        <v>0.8</v>
      </c>
      <c r="L2" s="4">
        <f>SUM(L7:L24)</f>
        <v>459</v>
      </c>
      <c r="M2" s="4">
        <f>SUM(M7:M24)</f>
        <v>15.3</v>
      </c>
      <c r="N2" s="29">
        <f>L2/K2</f>
        <v>573.75</v>
      </c>
      <c r="O2" s="89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149999999999999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>
        <v>7</v>
      </c>
      <c r="C7" s="50" t="s">
        <v>53</v>
      </c>
      <c r="D7" s="50">
        <v>44</v>
      </c>
      <c r="E7" s="50">
        <v>41</v>
      </c>
      <c r="F7" s="31">
        <v>42</v>
      </c>
      <c r="G7" s="50">
        <v>1</v>
      </c>
      <c r="H7" s="66">
        <f t="shared" ref="H7:H9" si="0">F7*G7</f>
        <v>42</v>
      </c>
      <c r="I7" s="73">
        <v>3</v>
      </c>
      <c r="J7" s="74">
        <v>3</v>
      </c>
      <c r="K7" s="65">
        <f t="shared" ref="K7" si="1">J7*G7/15</f>
        <v>0.2</v>
      </c>
      <c r="L7" s="66">
        <f>H7*I7</f>
        <v>126</v>
      </c>
      <c r="M7" s="67">
        <f>L7/30</f>
        <v>4.2</v>
      </c>
      <c r="N7" s="65">
        <f t="shared" ref="N7" si="2">L7/K7</f>
        <v>630</v>
      </c>
      <c r="O7" s="46"/>
    </row>
    <row r="8" spans="1:15" ht="15.75" customHeight="1" x14ac:dyDescent="0.25">
      <c r="A8" s="41" t="s">
        <v>58</v>
      </c>
      <c r="B8" s="41">
        <v>7</v>
      </c>
      <c r="C8" s="41" t="s">
        <v>52</v>
      </c>
      <c r="D8" s="50">
        <v>44</v>
      </c>
      <c r="E8" s="50">
        <v>41</v>
      </c>
      <c r="F8" s="31">
        <v>42</v>
      </c>
      <c r="G8" s="50">
        <v>1</v>
      </c>
      <c r="H8" s="66">
        <f t="shared" si="0"/>
        <v>42</v>
      </c>
      <c r="I8" s="73">
        <v>3</v>
      </c>
      <c r="J8" s="74">
        <v>3</v>
      </c>
      <c r="K8" s="65">
        <f t="shared" ref="K8:K24" si="3">J8*G8/15</f>
        <v>0.2</v>
      </c>
      <c r="L8" s="66">
        <f t="shared" ref="L8:L24" si="4">H8*I8</f>
        <v>126</v>
      </c>
      <c r="M8" s="67">
        <f t="shared" ref="M8:M24" si="5">L8/30</f>
        <v>4.2</v>
      </c>
      <c r="N8" s="65">
        <f t="shared" ref="N8:N24" si="6">L8/K8</f>
        <v>630</v>
      </c>
      <c r="O8" s="46"/>
    </row>
    <row r="9" spans="1:15" ht="15.75" customHeight="1" x14ac:dyDescent="0.25">
      <c r="A9" s="41" t="s">
        <v>58</v>
      </c>
      <c r="B9" s="54">
        <v>8</v>
      </c>
      <c r="C9" s="54" t="s">
        <v>53</v>
      </c>
      <c r="D9" s="54">
        <v>44</v>
      </c>
      <c r="E9" s="54">
        <v>45</v>
      </c>
      <c r="F9" s="54">
        <v>44</v>
      </c>
      <c r="G9" s="54">
        <v>1</v>
      </c>
      <c r="H9" s="66">
        <f t="shared" si="0"/>
        <v>44</v>
      </c>
      <c r="I9" s="75">
        <v>3</v>
      </c>
      <c r="J9" s="75">
        <v>3</v>
      </c>
      <c r="K9" s="65">
        <f t="shared" si="3"/>
        <v>0.2</v>
      </c>
      <c r="L9" s="66">
        <f t="shared" si="4"/>
        <v>132</v>
      </c>
      <c r="M9" s="67">
        <f t="shared" si="5"/>
        <v>4.4000000000000004</v>
      </c>
      <c r="N9" s="65">
        <f t="shared" si="6"/>
        <v>660</v>
      </c>
      <c r="O9" s="46"/>
    </row>
    <row r="10" spans="1:15" ht="15.75" customHeight="1" x14ac:dyDescent="0.25">
      <c r="A10" s="41" t="s">
        <v>58</v>
      </c>
      <c r="B10" s="54" t="s">
        <v>60</v>
      </c>
      <c r="C10" s="54" t="s">
        <v>52</v>
      </c>
      <c r="D10" s="54">
        <v>44</v>
      </c>
      <c r="E10" s="54">
        <v>30</v>
      </c>
      <c r="F10" s="54">
        <v>25</v>
      </c>
      <c r="G10" s="54">
        <v>1</v>
      </c>
      <c r="H10" s="66">
        <f t="shared" ref="H10:H24" si="7">F10*G10</f>
        <v>25</v>
      </c>
      <c r="I10" s="75">
        <v>3</v>
      </c>
      <c r="J10" s="75">
        <v>3</v>
      </c>
      <c r="K10" s="65">
        <f t="shared" si="3"/>
        <v>0.2</v>
      </c>
      <c r="L10" s="66">
        <f t="shared" si="4"/>
        <v>75</v>
      </c>
      <c r="M10" s="67">
        <f t="shared" si="5"/>
        <v>2.5</v>
      </c>
      <c r="N10" s="65">
        <f t="shared" si="6"/>
        <v>375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C7" sqref="C7"/>
      <selection pane="bottomLeft" activeCell="E9" sqref="E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16.28515625" style="62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9" t="s">
        <v>59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3" t="str">
        <f>'23-24 Summary'!C2</f>
        <v>HIST</v>
      </c>
      <c r="G2" s="113"/>
      <c r="H2" s="113"/>
      <c r="I2" s="11">
        <f>'23-24 Summary'!D2</f>
        <v>10.4</v>
      </c>
      <c r="J2" s="4">
        <f>SUM(J7:J42)</f>
        <v>5.0000000000000009</v>
      </c>
      <c r="K2" s="5">
        <f>SUM(K7:K42)</f>
        <v>2622</v>
      </c>
      <c r="L2" s="6">
        <f>SUM(L7:L42)</f>
        <v>87.399999999999991</v>
      </c>
      <c r="M2" s="6">
        <f>K2/J2</f>
        <v>524.39999999999986</v>
      </c>
    </row>
    <row r="3" spans="1:15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1</v>
      </c>
      <c r="C7" s="50">
        <v>44</v>
      </c>
      <c r="D7" s="50">
        <v>33</v>
      </c>
      <c r="E7" s="31">
        <v>33</v>
      </c>
      <c r="F7" s="50">
        <v>1</v>
      </c>
      <c r="G7" s="69">
        <f t="shared" ref="G7:G42" si="0">E7*F7</f>
        <v>33</v>
      </c>
      <c r="H7" s="51">
        <v>3</v>
      </c>
      <c r="I7" s="32">
        <v>3</v>
      </c>
      <c r="J7" s="65">
        <f t="shared" ref="J7" si="1">I7*F7/15</f>
        <v>0.2</v>
      </c>
      <c r="K7" s="66">
        <f t="shared" ref="K7" si="2">(G7*H7)</f>
        <v>99</v>
      </c>
      <c r="L7" s="67">
        <f>K7/30</f>
        <v>3.3</v>
      </c>
      <c r="M7" s="65">
        <f>K7/J7</f>
        <v>495</v>
      </c>
      <c r="N7" s="52"/>
    </row>
    <row r="8" spans="1:15" ht="15.75" customHeight="1" x14ac:dyDescent="0.25">
      <c r="A8" s="50" t="s">
        <v>58</v>
      </c>
      <c r="B8" s="50">
        <v>4</v>
      </c>
      <c r="C8" s="50">
        <v>44</v>
      </c>
      <c r="D8" s="50">
        <v>37</v>
      </c>
      <c r="E8" s="31">
        <v>37</v>
      </c>
      <c r="F8" s="50">
        <v>1</v>
      </c>
      <c r="G8" s="69">
        <f t="shared" si="0"/>
        <v>37</v>
      </c>
      <c r="H8" s="51">
        <v>3</v>
      </c>
      <c r="I8" s="32">
        <v>3</v>
      </c>
      <c r="J8" s="65">
        <f t="shared" ref="J8:J42" si="3">I8*F8/15</f>
        <v>0.2</v>
      </c>
      <c r="K8" s="66">
        <f t="shared" ref="K8:K42" si="4">(G8*H8)</f>
        <v>111</v>
      </c>
      <c r="L8" s="67">
        <f t="shared" ref="L8:L42" si="5">K8/30</f>
        <v>3.7</v>
      </c>
      <c r="M8" s="65">
        <f t="shared" ref="M8:M42" si="6">K8/J8</f>
        <v>555</v>
      </c>
      <c r="N8" s="52"/>
    </row>
    <row r="9" spans="1:15" ht="15.75" customHeight="1" x14ac:dyDescent="0.25">
      <c r="A9" s="50" t="s">
        <v>58</v>
      </c>
      <c r="B9" s="41">
        <v>7</v>
      </c>
      <c r="C9" s="50">
        <v>44</v>
      </c>
      <c r="D9" s="50">
        <v>397</v>
      </c>
      <c r="E9" s="31">
        <v>36</v>
      </c>
      <c r="F9" s="50">
        <v>11</v>
      </c>
      <c r="G9" s="69">
        <f t="shared" si="0"/>
        <v>396</v>
      </c>
      <c r="H9" s="51">
        <v>3</v>
      </c>
      <c r="I9" s="32">
        <v>3</v>
      </c>
      <c r="J9" s="65">
        <f t="shared" si="3"/>
        <v>2.2000000000000002</v>
      </c>
      <c r="K9" s="66">
        <f t="shared" si="4"/>
        <v>1188</v>
      </c>
      <c r="L9" s="67">
        <f t="shared" si="5"/>
        <v>39.6</v>
      </c>
      <c r="M9" s="65">
        <f t="shared" si="6"/>
        <v>540</v>
      </c>
      <c r="N9" s="52"/>
    </row>
    <row r="10" spans="1:15" ht="15.75" customHeight="1" x14ac:dyDescent="0.25">
      <c r="A10" s="50" t="s">
        <v>58</v>
      </c>
      <c r="B10" s="50">
        <v>8</v>
      </c>
      <c r="C10" s="50">
        <v>44</v>
      </c>
      <c r="D10" s="50">
        <v>292</v>
      </c>
      <c r="E10" s="50">
        <v>33</v>
      </c>
      <c r="F10" s="50">
        <v>9</v>
      </c>
      <c r="G10" s="69">
        <f t="shared" si="0"/>
        <v>297</v>
      </c>
      <c r="H10" s="51">
        <v>3</v>
      </c>
      <c r="I10" s="51">
        <v>3</v>
      </c>
      <c r="J10" s="65">
        <f t="shared" si="3"/>
        <v>1.8</v>
      </c>
      <c r="K10" s="66">
        <f t="shared" si="4"/>
        <v>891</v>
      </c>
      <c r="L10" s="67">
        <f t="shared" si="5"/>
        <v>29.7</v>
      </c>
      <c r="M10" s="65">
        <f t="shared" si="6"/>
        <v>495</v>
      </c>
      <c r="N10" s="52"/>
    </row>
    <row r="11" spans="1:15" ht="15.75" customHeight="1" x14ac:dyDescent="0.25">
      <c r="A11" s="50" t="s">
        <v>58</v>
      </c>
      <c r="B11" s="50">
        <v>14</v>
      </c>
      <c r="C11" s="50">
        <v>44</v>
      </c>
      <c r="D11" s="50">
        <v>40</v>
      </c>
      <c r="E11" s="50">
        <v>40</v>
      </c>
      <c r="F11" s="50">
        <v>1</v>
      </c>
      <c r="G11" s="69">
        <f t="shared" si="0"/>
        <v>40</v>
      </c>
      <c r="H11" s="51">
        <v>3</v>
      </c>
      <c r="I11" s="51">
        <v>3</v>
      </c>
      <c r="J11" s="65">
        <f t="shared" si="3"/>
        <v>0.2</v>
      </c>
      <c r="K11" s="66">
        <f t="shared" si="4"/>
        <v>120</v>
      </c>
      <c r="L11" s="67">
        <f t="shared" si="5"/>
        <v>4</v>
      </c>
      <c r="M11" s="65">
        <f t="shared" si="6"/>
        <v>600</v>
      </c>
      <c r="N11" s="52"/>
    </row>
    <row r="12" spans="1:15" ht="15.75" customHeight="1" x14ac:dyDescent="0.25">
      <c r="A12" s="50" t="s">
        <v>58</v>
      </c>
      <c r="B12" s="41">
        <v>25</v>
      </c>
      <c r="C12" s="50">
        <v>44</v>
      </c>
      <c r="D12" s="50">
        <v>11</v>
      </c>
      <c r="E12" s="50">
        <v>30</v>
      </c>
      <c r="F12" s="50">
        <v>1</v>
      </c>
      <c r="G12" s="69">
        <f t="shared" si="0"/>
        <v>30</v>
      </c>
      <c r="H12" s="51">
        <v>3</v>
      </c>
      <c r="I12" s="51">
        <v>3</v>
      </c>
      <c r="J12" s="65">
        <f t="shared" si="3"/>
        <v>0.2</v>
      </c>
      <c r="K12" s="66">
        <f t="shared" si="4"/>
        <v>90</v>
      </c>
      <c r="L12" s="67">
        <f t="shared" si="5"/>
        <v>3</v>
      </c>
      <c r="M12" s="65">
        <f t="shared" si="6"/>
        <v>450</v>
      </c>
      <c r="N12" s="52"/>
    </row>
    <row r="13" spans="1:15" ht="15.75" customHeight="1" x14ac:dyDescent="0.25">
      <c r="A13" s="50" t="s">
        <v>58</v>
      </c>
      <c r="B13" s="41">
        <v>32</v>
      </c>
      <c r="C13" s="50">
        <v>44</v>
      </c>
      <c r="D13" s="50">
        <v>83</v>
      </c>
      <c r="E13" s="50">
        <v>41</v>
      </c>
      <c r="F13" s="50">
        <v>1</v>
      </c>
      <c r="G13" s="69">
        <f t="shared" si="0"/>
        <v>41</v>
      </c>
      <c r="H13" s="51">
        <v>3</v>
      </c>
      <c r="I13" s="51">
        <v>3</v>
      </c>
      <c r="J13" s="65">
        <f t="shared" si="3"/>
        <v>0.2</v>
      </c>
      <c r="K13" s="66">
        <f t="shared" si="4"/>
        <v>123</v>
      </c>
      <c r="L13" s="67">
        <f t="shared" si="5"/>
        <v>4.0999999999999996</v>
      </c>
      <c r="M13" s="65">
        <f t="shared" si="6"/>
        <v>615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3"/>
        <v>0</v>
      </c>
      <c r="K14" s="66">
        <f t="shared" si="4"/>
        <v>0</v>
      </c>
      <c r="L14" s="67">
        <f t="shared" si="5"/>
        <v>0</v>
      </c>
      <c r="M14" s="65" t="e">
        <f t="shared" si="6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3"/>
        <v>0</v>
      </c>
      <c r="K15" s="66">
        <f t="shared" si="4"/>
        <v>0</v>
      </c>
      <c r="L15" s="67">
        <f t="shared" si="5"/>
        <v>0</v>
      </c>
      <c r="M15" s="65" t="e">
        <f t="shared" si="6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3"/>
        <v>0</v>
      </c>
      <c r="K16" s="66">
        <f t="shared" si="4"/>
        <v>0</v>
      </c>
      <c r="L16" s="67">
        <f t="shared" si="5"/>
        <v>0</v>
      </c>
      <c r="M16" s="65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3"/>
        <v>0</v>
      </c>
      <c r="K17" s="66">
        <f t="shared" si="4"/>
        <v>0</v>
      </c>
      <c r="L17" s="67">
        <f t="shared" si="5"/>
        <v>0</v>
      </c>
      <c r="M17" s="65" t="e">
        <f t="shared" si="6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3"/>
        <v>0</v>
      </c>
      <c r="K18" s="66">
        <f t="shared" si="4"/>
        <v>0</v>
      </c>
      <c r="L18" s="67">
        <f t="shared" si="5"/>
        <v>0</v>
      </c>
      <c r="M18" s="65" t="e">
        <f t="shared" si="6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3"/>
        <v>0</v>
      </c>
      <c r="K19" s="66">
        <f t="shared" si="4"/>
        <v>0</v>
      </c>
      <c r="L19" s="67">
        <f t="shared" si="5"/>
        <v>0</v>
      </c>
      <c r="M19" s="65" t="e">
        <f t="shared" si="6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3"/>
        <v>0</v>
      </c>
      <c r="K20" s="66">
        <f t="shared" si="4"/>
        <v>0</v>
      </c>
      <c r="L20" s="67">
        <f t="shared" si="5"/>
        <v>0</v>
      </c>
      <c r="M20" s="65" t="e">
        <f t="shared" si="6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3"/>
        <v>0</v>
      </c>
      <c r="K21" s="66">
        <f t="shared" si="4"/>
        <v>0</v>
      </c>
      <c r="L21" s="67">
        <f t="shared" si="5"/>
        <v>0</v>
      </c>
      <c r="M21" s="65" t="e">
        <f t="shared" si="6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3"/>
        <v>0</v>
      </c>
      <c r="K22" s="66">
        <f t="shared" si="4"/>
        <v>0</v>
      </c>
      <c r="L22" s="67">
        <f t="shared" si="5"/>
        <v>0</v>
      </c>
      <c r="M22" s="65" t="e">
        <f t="shared" si="6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3"/>
        <v>0</v>
      </c>
      <c r="K23" s="66">
        <f t="shared" si="4"/>
        <v>0</v>
      </c>
      <c r="L23" s="67">
        <f t="shared" si="5"/>
        <v>0</v>
      </c>
      <c r="M23" s="65" t="e">
        <f t="shared" si="6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3"/>
        <v>0</v>
      </c>
      <c r="K24" s="66">
        <f t="shared" si="4"/>
        <v>0</v>
      </c>
      <c r="L24" s="67">
        <f t="shared" si="5"/>
        <v>0</v>
      </c>
      <c r="M24" s="65" t="e">
        <f t="shared" si="6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3"/>
        <v>0</v>
      </c>
      <c r="K25" s="66">
        <f t="shared" si="4"/>
        <v>0</v>
      </c>
      <c r="L25" s="67">
        <f t="shared" si="5"/>
        <v>0</v>
      </c>
      <c r="M25" s="65" t="e">
        <f t="shared" si="6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3"/>
        <v>0</v>
      </c>
      <c r="K26" s="66">
        <f t="shared" si="4"/>
        <v>0</v>
      </c>
      <c r="L26" s="67">
        <f t="shared" si="5"/>
        <v>0</v>
      </c>
      <c r="M26" s="65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3"/>
        <v>0</v>
      </c>
      <c r="K27" s="66">
        <f t="shared" si="4"/>
        <v>0</v>
      </c>
      <c r="L27" s="67">
        <f t="shared" si="5"/>
        <v>0</v>
      </c>
      <c r="M27" s="65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3"/>
        <v>0</v>
      </c>
      <c r="K28" s="66">
        <f t="shared" si="4"/>
        <v>0</v>
      </c>
      <c r="L28" s="67">
        <f t="shared" si="5"/>
        <v>0</v>
      </c>
      <c r="M28" s="65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3"/>
        <v>0</v>
      </c>
      <c r="K29" s="66">
        <f t="shared" si="4"/>
        <v>0</v>
      </c>
      <c r="L29" s="67">
        <f t="shared" si="5"/>
        <v>0</v>
      </c>
      <c r="M29" s="65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3"/>
        <v>0</v>
      </c>
      <c r="K30" s="66">
        <f t="shared" si="4"/>
        <v>0</v>
      </c>
      <c r="L30" s="67">
        <f t="shared" si="5"/>
        <v>0</v>
      </c>
      <c r="M30" s="65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3"/>
        <v>0</v>
      </c>
      <c r="K31" s="66">
        <f t="shared" si="4"/>
        <v>0</v>
      </c>
      <c r="L31" s="67">
        <f t="shared" si="5"/>
        <v>0</v>
      </c>
      <c r="M31" s="65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7">E32*F32</f>
        <v>0</v>
      </c>
      <c r="H32" s="51"/>
      <c r="I32" s="51"/>
      <c r="J32" s="65">
        <f t="shared" si="3"/>
        <v>0</v>
      </c>
      <c r="K32" s="66">
        <f t="shared" si="4"/>
        <v>0</v>
      </c>
      <c r="L32" s="67">
        <f t="shared" si="5"/>
        <v>0</v>
      </c>
      <c r="M32" s="65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7"/>
        <v>0</v>
      </c>
      <c r="H33" s="51"/>
      <c r="I33" s="51"/>
      <c r="J33" s="65">
        <f t="shared" si="3"/>
        <v>0</v>
      </c>
      <c r="K33" s="66">
        <f t="shared" si="4"/>
        <v>0</v>
      </c>
      <c r="L33" s="67">
        <f t="shared" si="5"/>
        <v>0</v>
      </c>
      <c r="M33" s="65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7"/>
        <v>0</v>
      </c>
      <c r="H34" s="51"/>
      <c r="I34" s="51"/>
      <c r="J34" s="65">
        <f t="shared" si="3"/>
        <v>0</v>
      </c>
      <c r="K34" s="66">
        <f t="shared" si="4"/>
        <v>0</v>
      </c>
      <c r="L34" s="67">
        <f t="shared" si="5"/>
        <v>0</v>
      </c>
      <c r="M34" s="65" t="e">
        <f t="shared" si="6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7"/>
        <v>0</v>
      </c>
      <c r="H35" s="51"/>
      <c r="I35" s="51"/>
      <c r="J35" s="65">
        <f t="shared" si="3"/>
        <v>0</v>
      </c>
      <c r="K35" s="66">
        <f t="shared" si="4"/>
        <v>0</v>
      </c>
      <c r="L35" s="67">
        <f t="shared" si="5"/>
        <v>0</v>
      </c>
      <c r="M35" s="65" t="e">
        <f t="shared" si="6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7"/>
        <v>0</v>
      </c>
      <c r="H36" s="51"/>
      <c r="I36" s="51"/>
      <c r="J36" s="65">
        <f t="shared" si="3"/>
        <v>0</v>
      </c>
      <c r="K36" s="66">
        <f t="shared" si="4"/>
        <v>0</v>
      </c>
      <c r="L36" s="67">
        <f t="shared" si="5"/>
        <v>0</v>
      </c>
      <c r="M36" s="65" t="e">
        <f t="shared" si="6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3"/>
        <v>0</v>
      </c>
      <c r="K37" s="66">
        <f t="shared" si="4"/>
        <v>0</v>
      </c>
      <c r="L37" s="67">
        <f t="shared" si="5"/>
        <v>0</v>
      </c>
      <c r="M37" s="65" t="e">
        <f t="shared" si="6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3"/>
        <v>0</v>
      </c>
      <c r="K38" s="66">
        <f t="shared" si="4"/>
        <v>0</v>
      </c>
      <c r="L38" s="67">
        <f t="shared" si="5"/>
        <v>0</v>
      </c>
      <c r="M38" s="65" t="e">
        <f t="shared" si="6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3"/>
        <v>0</v>
      </c>
      <c r="K39" s="66">
        <f t="shared" si="4"/>
        <v>0</v>
      </c>
      <c r="L39" s="67">
        <f t="shared" si="5"/>
        <v>0</v>
      </c>
      <c r="M39" s="65" t="e">
        <f t="shared" si="6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3"/>
        <v>0</v>
      </c>
      <c r="K40" s="66">
        <f t="shared" si="4"/>
        <v>0</v>
      </c>
      <c r="L40" s="67">
        <f t="shared" si="5"/>
        <v>0</v>
      </c>
      <c r="M40" s="65" t="e">
        <f t="shared" si="6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3"/>
        <v>0</v>
      </c>
      <c r="K41" s="66">
        <f t="shared" si="4"/>
        <v>0</v>
      </c>
      <c r="L41" s="67">
        <f t="shared" si="5"/>
        <v>0</v>
      </c>
      <c r="M41" s="65" t="e">
        <f t="shared" si="6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3"/>
        <v>0</v>
      </c>
      <c r="K42" s="66">
        <f t="shared" si="4"/>
        <v>0</v>
      </c>
      <c r="L42" s="67">
        <f t="shared" si="5"/>
        <v>0</v>
      </c>
      <c r="M42" s="65" t="e">
        <f t="shared" si="6"/>
        <v>#DIV/0!</v>
      </c>
      <c r="N42" s="52"/>
    </row>
    <row r="43" spans="1:14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</row>
    <row r="44" spans="1:14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D13" sqref="D13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3" t="str">
        <f>'23-24 Summary'!C2</f>
        <v>HIST</v>
      </c>
      <c r="F2" s="113"/>
      <c r="G2" s="113"/>
      <c r="H2" s="11">
        <f>'23-24 Summary'!D2</f>
        <v>10.4</v>
      </c>
      <c r="I2" s="4">
        <f>SUM(I7:I42)</f>
        <v>4.6000000000000005</v>
      </c>
      <c r="J2" s="12">
        <f>SUM(J7:J42)</f>
        <v>2295</v>
      </c>
      <c r="K2" s="13">
        <f>SUM(K7:K42)</f>
        <v>76.499999999999986</v>
      </c>
      <c r="L2" s="13">
        <f>J2/I2</f>
        <v>498.91304347826082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7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3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 t="s">
        <v>58</v>
      </c>
      <c r="B7" s="50">
        <v>2</v>
      </c>
      <c r="C7" s="50">
        <v>44</v>
      </c>
      <c r="D7" s="31">
        <v>38</v>
      </c>
      <c r="E7" s="50">
        <v>1</v>
      </c>
      <c r="F7" s="66">
        <f t="shared" ref="F7:F40" si="0">D7*E7</f>
        <v>38</v>
      </c>
      <c r="G7" s="73">
        <v>3</v>
      </c>
      <c r="H7" s="74">
        <v>3</v>
      </c>
      <c r="I7" s="65">
        <f t="shared" ref="I7" si="1">H7*E7/15</f>
        <v>0.2</v>
      </c>
      <c r="J7" s="66">
        <f t="shared" ref="J7" si="2">(F7*G7)</f>
        <v>114</v>
      </c>
      <c r="K7" s="67">
        <f>J7/30</f>
        <v>3.8</v>
      </c>
      <c r="L7" s="65">
        <f t="shared" ref="L7" si="3">J7/I7</f>
        <v>570</v>
      </c>
      <c r="M7" s="52"/>
    </row>
    <row r="8" spans="1:14" ht="15.75" customHeight="1" x14ac:dyDescent="0.25">
      <c r="A8" s="50" t="s">
        <v>58</v>
      </c>
      <c r="B8" s="50">
        <v>3</v>
      </c>
      <c r="C8" s="50">
        <v>44</v>
      </c>
      <c r="D8" s="31">
        <v>38</v>
      </c>
      <c r="E8" s="50">
        <v>1</v>
      </c>
      <c r="F8" s="66">
        <f t="shared" si="0"/>
        <v>38</v>
      </c>
      <c r="G8" s="73">
        <v>3</v>
      </c>
      <c r="H8" s="74">
        <v>3</v>
      </c>
      <c r="I8" s="65">
        <f t="shared" ref="I8:I42" si="4">H8*E8/15</f>
        <v>0.2</v>
      </c>
      <c r="J8" s="66">
        <f t="shared" ref="J8:J42" si="5">(F8*G8)</f>
        <v>114</v>
      </c>
      <c r="K8" s="67">
        <f t="shared" ref="K8:K42" si="6">J8/30</f>
        <v>3.8</v>
      </c>
      <c r="L8" s="65">
        <f t="shared" ref="L8:L42" si="7">J8/I8</f>
        <v>570</v>
      </c>
      <c r="M8" s="52"/>
    </row>
    <row r="9" spans="1:14" ht="15.75" customHeight="1" x14ac:dyDescent="0.25">
      <c r="A9" s="50" t="s">
        <v>58</v>
      </c>
      <c r="B9" s="50">
        <v>7</v>
      </c>
      <c r="C9" s="50">
        <v>44</v>
      </c>
      <c r="D9" s="31">
        <v>30</v>
      </c>
      <c r="E9" s="50">
        <v>9</v>
      </c>
      <c r="F9" s="66">
        <f t="shared" si="0"/>
        <v>270</v>
      </c>
      <c r="G9" s="73">
        <v>3</v>
      </c>
      <c r="H9" s="74">
        <v>3</v>
      </c>
      <c r="I9" s="65">
        <f t="shared" si="4"/>
        <v>1.8</v>
      </c>
      <c r="J9" s="66">
        <f t="shared" si="5"/>
        <v>810</v>
      </c>
      <c r="K9" s="67">
        <f t="shared" si="6"/>
        <v>27</v>
      </c>
      <c r="L9" s="65">
        <f t="shared" si="7"/>
        <v>450</v>
      </c>
      <c r="M9" s="52"/>
    </row>
    <row r="10" spans="1:14" ht="15.75" customHeight="1" x14ac:dyDescent="0.25">
      <c r="A10" s="50" t="s">
        <v>58</v>
      </c>
      <c r="B10" s="50">
        <v>8</v>
      </c>
      <c r="C10" s="50">
        <v>44</v>
      </c>
      <c r="D10" s="50">
        <v>34</v>
      </c>
      <c r="E10" s="50">
        <v>10</v>
      </c>
      <c r="F10" s="66">
        <f t="shared" si="0"/>
        <v>340</v>
      </c>
      <c r="G10" s="73">
        <v>3</v>
      </c>
      <c r="H10" s="73">
        <v>3</v>
      </c>
      <c r="I10" s="65">
        <f t="shared" si="4"/>
        <v>2</v>
      </c>
      <c r="J10" s="66">
        <f t="shared" si="5"/>
        <v>1020</v>
      </c>
      <c r="K10" s="67">
        <f t="shared" si="6"/>
        <v>34</v>
      </c>
      <c r="L10" s="65">
        <f t="shared" si="7"/>
        <v>510</v>
      </c>
      <c r="M10" s="52"/>
    </row>
    <row r="11" spans="1:14" ht="15.75" customHeight="1" x14ac:dyDescent="0.25">
      <c r="A11" s="50" t="s">
        <v>58</v>
      </c>
      <c r="B11" s="50">
        <v>28</v>
      </c>
      <c r="C11" s="50">
        <v>44</v>
      </c>
      <c r="D11" s="50">
        <v>38</v>
      </c>
      <c r="E11" s="50">
        <v>1</v>
      </c>
      <c r="F11" s="66">
        <f t="shared" si="0"/>
        <v>38</v>
      </c>
      <c r="G11" s="73">
        <v>3</v>
      </c>
      <c r="H11" s="73">
        <v>3</v>
      </c>
      <c r="I11" s="65">
        <f t="shared" si="4"/>
        <v>0.2</v>
      </c>
      <c r="J11" s="66">
        <f t="shared" si="5"/>
        <v>114</v>
      </c>
      <c r="K11" s="67">
        <f t="shared" si="6"/>
        <v>3.8</v>
      </c>
      <c r="L11" s="65">
        <f t="shared" si="7"/>
        <v>570</v>
      </c>
      <c r="M11" s="52"/>
    </row>
    <row r="12" spans="1:14" ht="15.75" customHeight="1" x14ac:dyDescent="0.25">
      <c r="A12" s="50" t="s">
        <v>58</v>
      </c>
      <c r="B12" s="34">
        <v>32</v>
      </c>
      <c r="C12" s="50">
        <v>44</v>
      </c>
      <c r="D12" s="50">
        <v>41</v>
      </c>
      <c r="E12" s="50">
        <v>1</v>
      </c>
      <c r="F12" s="66">
        <f t="shared" si="0"/>
        <v>41</v>
      </c>
      <c r="G12" s="73">
        <v>3</v>
      </c>
      <c r="H12" s="73">
        <v>3</v>
      </c>
      <c r="I12" s="65">
        <f t="shared" si="4"/>
        <v>0.2</v>
      </c>
      <c r="J12" s="66">
        <f t="shared" si="5"/>
        <v>123</v>
      </c>
      <c r="K12" s="67">
        <f t="shared" si="6"/>
        <v>4.0999999999999996</v>
      </c>
      <c r="L12" s="65">
        <f t="shared" si="7"/>
        <v>615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/>
    </row>
    <row r="44" spans="1:13" s="44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14"/>
    </row>
    <row r="45" spans="1:13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6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10.4</v>
      </c>
      <c r="E2" s="4">
        <f>SUM('Summer 23'!K2,'Fall 23'!J2,'Spring 24'!I2)</f>
        <v>10.400000000000002</v>
      </c>
      <c r="F2" s="4">
        <f>SUM('Summer 23'!L2,'Fall 23'!K2,'Spring 24'!J2)</f>
        <v>5376</v>
      </c>
      <c r="G2" s="4">
        <f>SUM('Summer 23'!M2,'Fall 23'!L2,'Spring 24'!K2)</f>
        <v>179.2</v>
      </c>
      <c r="H2" s="6">
        <f>F2/E2</f>
        <v>516.92307692307679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1.6</v>
      </c>
      <c r="F7" s="92">
        <v>6.6</v>
      </c>
    </row>
    <row r="8" spans="1:14" x14ac:dyDescent="0.25">
      <c r="D8" s="88" t="s">
        <v>12</v>
      </c>
      <c r="E8" s="92">
        <v>33.25</v>
      </c>
      <c r="F8" s="92">
        <v>92.7</v>
      </c>
    </row>
    <row r="9" spans="1:14" x14ac:dyDescent="0.25">
      <c r="D9" s="88" t="s">
        <v>35</v>
      </c>
      <c r="E9" s="92">
        <v>631.88</v>
      </c>
      <c r="F9" s="92">
        <v>429.55</v>
      </c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15.6</v>
      </c>
      <c r="F18" s="95">
        <v>564.94000000000005</v>
      </c>
      <c r="G18" s="95">
        <v>288.43</v>
      </c>
    </row>
    <row r="19" spans="4:7" x14ac:dyDescent="0.25">
      <c r="D19" s="88" t="s">
        <v>29</v>
      </c>
      <c r="E19" s="95">
        <v>14.04</v>
      </c>
      <c r="F19" s="95">
        <v>596.51</v>
      </c>
      <c r="G19" s="95">
        <v>273.22000000000003</v>
      </c>
    </row>
    <row r="20" spans="4:7" x14ac:dyDescent="0.25">
      <c r="D20" s="88" t="s">
        <v>33</v>
      </c>
      <c r="E20" s="95">
        <v>14.42</v>
      </c>
      <c r="F20" s="95">
        <v>501.6</v>
      </c>
      <c r="G20" s="95">
        <v>237.12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0" t="str">
        <f>'23-24 Summary'!C2</f>
        <v>HIST</v>
      </c>
      <c r="H2" s="130"/>
      <c r="I2" s="130"/>
      <c r="J2" s="11">
        <f>'23-24 Summary'!D2</f>
        <v>10.4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-1.1102230246251565E-15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2022-12-05T21:34:48Z</dcterms:modified>
</cp:coreProperties>
</file>